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3月" sheetId="3" r:id="rId1"/>
  </sheets>
  <calcPr calcId="144525"/>
</workbook>
</file>

<file path=xl/sharedStrings.xml><?xml version="1.0" encoding="utf-8"?>
<sst xmlns="http://schemas.openxmlformats.org/spreadsheetml/2006/main" count="22" uniqueCount="20">
  <si>
    <t>各部门执行“约法三章”三公经费情况统计表</t>
  </si>
  <si>
    <t>单位（签章）：新疆天池管理委员会</t>
  </si>
  <si>
    <t xml:space="preserve"> 单位：万元（保留两位小数）</t>
  </si>
  <si>
    <t>项目</t>
  </si>
  <si>
    <t>上年同期</t>
  </si>
  <si>
    <t>1-3月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</si>
  <si>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</si>
  <si>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</si>
  <si>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</si>
  <si>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</si>
  <si>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</si>
  <si>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</si>
  <si>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</si>
  <si>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</si>
  <si>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</si>
  <si>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</si>
  <si>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说明：1、根据自治州党委、政府工作安排，请按要求报送你单位2026年1-3月有关数据。请认真填列，确保数据真实、准确。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</si>
  <si>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</si>
  <si>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</si>
  <si>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rgb="FFFF0000"/>
        <rFont val="宋体"/>
        <charset val="134"/>
      </rPr>
      <t xml:space="preserve">      4、该表上报时间为</t>
    </r>
    <r>
      <rPr>
        <u/>
        <sz val="10"/>
        <color rgb="FFFF0000"/>
        <rFont val="宋体"/>
        <charset val="134"/>
      </rPr>
      <t>次月5日之前</t>
    </r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</si>
</sst>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0"/>
      <color rgb="FFFF0000"/>
      <name val="宋体"/>
      <charset val="134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0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4" fillId="19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4" borderId="23" applyNumberFormat="0" applyFont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2" fillId="3" borderId="21" applyNumberFormat="0" applyAlignment="0" applyProtection="0">
      <alignment vertical="center"/>
    </xf>
    <xf numFmtId="0" fontId="11" fillId="3" borderId="16" applyNumberFormat="0" applyAlignment="0" applyProtection="0">
      <alignment vertical="center"/>
    </xf>
    <xf numFmtId="0" fontId="20" fillId="11" borderId="19" applyNumberFormat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" fillId="0" borderId="0"/>
  </cellStyleXfs>
  <cellXfs count="3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49" applyFont="1" applyFill="1" applyBorder="1" applyAlignment="1" applyProtection="1">
      <alignment horizontal="left" vertical="center"/>
      <protection locked="0"/>
    </xf>
    <xf numFmtId="0" fontId="3" fillId="0" borderId="0" xfId="49" applyFont="1" applyFill="1" applyBorder="1" applyAlignment="1">
      <alignment horizontal="center" vertical="center"/>
    </xf>
    <xf numFmtId="0" fontId="5" fillId="0" borderId="0" xfId="49" applyFont="1" applyFill="1" applyBorder="1" applyAlignment="1">
      <alignment horizontal="right" vertical="center"/>
    </xf>
    <xf numFmtId="176" fontId="6" fillId="0" borderId="1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1" xfId="0" applyNumberFormat="1" applyFont="1" applyFill="1" applyBorder="1" applyAlignment="1">
      <alignment horizontal="center" vertical="center" wrapText="1" shrinkToFit="1"/>
    </xf>
    <xf numFmtId="176" fontId="3" fillId="0" borderId="1" xfId="0" applyNumberFormat="1" applyFont="1" applyFill="1" applyBorder="1" applyAlignment="1">
      <alignment horizontal="center" vertical="center" wrapText="1" shrinkToFit="1"/>
    </xf>
    <xf numFmtId="176" fontId="7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4" xfId="0" applyNumberFormat="1" applyFont="1" applyFill="1" applyBorder="1" applyAlignment="1">
      <alignment horizontal="center" vertical="center" wrapText="1" shrinkToFit="1"/>
    </xf>
    <xf numFmtId="176" fontId="7" fillId="2" borderId="5" xfId="0" applyNumberFormat="1" applyFont="1" applyFill="1" applyBorder="1" applyAlignment="1">
      <alignment horizontal="center" vertical="center" wrapText="1" shrinkToFit="1"/>
    </xf>
    <xf numFmtId="10" fontId="3" fillId="2" borderId="5" xfId="0" applyNumberFormat="1" applyFont="1" applyFill="1" applyBorder="1" applyAlignment="1">
      <alignment horizontal="center" vertical="center" wrapText="1" shrinkToFit="1"/>
    </xf>
    <xf numFmtId="0" fontId="9" fillId="0" borderId="6" xfId="0" applyNumberFormat="1" applyFont="1" applyFill="1" applyBorder="1" applyAlignment="1" applyProtection="1">
      <alignment vertical="center" wrapText="1" shrinkToFit="1"/>
      <protection locked="0"/>
    </xf>
    <xf numFmtId="176" fontId="3" fillId="0" borderId="7" xfId="0" applyNumberFormat="1" applyFont="1" applyFill="1" applyBorder="1" applyAlignment="1">
      <alignment vertical="center" wrapText="1" shrinkToFit="1"/>
    </xf>
    <xf numFmtId="176" fontId="3" fillId="0" borderId="8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8" xfId="0" applyNumberFormat="1" applyFont="1" applyFill="1" applyBorder="1" applyAlignment="1">
      <alignment horizontal="center" vertical="center" wrapText="1" shrinkToFit="1"/>
    </xf>
    <xf numFmtId="0" fontId="9" fillId="0" borderId="9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0" xfId="0" applyNumberFormat="1" applyFont="1" applyFill="1" applyBorder="1" applyAlignment="1">
      <alignment vertical="center" wrapText="1" shrinkToFit="1"/>
    </xf>
    <xf numFmtId="176" fontId="3" fillId="0" borderId="11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1" xfId="0" applyNumberFormat="1" applyFont="1" applyFill="1" applyBorder="1" applyAlignment="1">
      <alignment horizontal="center" vertical="center" wrapText="1" shrinkToFit="1"/>
    </xf>
    <xf numFmtId="0" fontId="9" fillId="0" borderId="12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1" xfId="0" applyNumberFormat="1" applyFont="1" applyFill="1" applyBorder="1" applyAlignment="1">
      <alignment horizontal="center" vertical="center" wrapText="1" shrinkToFit="1"/>
    </xf>
    <xf numFmtId="176" fontId="5" fillId="0" borderId="10" xfId="0" applyNumberFormat="1" applyFont="1" applyFill="1" applyBorder="1" applyAlignment="1">
      <alignment vertical="center" wrapText="1" shrinkToFit="1"/>
    </xf>
    <xf numFmtId="176" fontId="3" fillId="0" borderId="13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4" xfId="0" applyNumberFormat="1" applyFont="1" applyFill="1" applyBorder="1" applyAlignment="1">
      <alignment horizontal="center" vertical="center" wrapText="1" shrinkToFit="1"/>
    </xf>
    <xf numFmtId="0" fontId="9" fillId="0" borderId="15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  <xf numFmtId="0" fontId="10" fillId="0" borderId="0" xfId="0" applyNumberFormat="1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K6" sqref="K6"/>
    </sheetView>
  </sheetViews>
  <sheetFormatPr defaultColWidth="9" defaultRowHeight="14.25" outlineLevelCol="7"/>
  <cols>
    <col min="1" max="1" width="20.875" style="1" customWidth="1"/>
    <col min="2" max="2" width="9.75" style="3" customWidth="1"/>
    <col min="3" max="3" width="9.375" style="3" customWidth="1"/>
    <col min="4" max="4" width="8.75" style="3" customWidth="1"/>
    <col min="5" max="5" width="10" style="3" customWidth="1"/>
    <col min="6" max="6" width="13.75" style="3" customWidth="1"/>
    <col min="7" max="7" width="14.875" style="3" customWidth="1"/>
    <col min="8" max="8" width="25.25" style="1" customWidth="1"/>
    <col min="9" max="16384" width="9" style="1"/>
  </cols>
  <sheetData>
    <row r="1" s="1" customFormat="1" ht="69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6"/>
      <c r="C2" s="6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20.35</v>
      </c>
      <c r="C5" s="16">
        <f>C6+C7+C8+C11</f>
        <v>20.35</v>
      </c>
      <c r="D5" s="16">
        <f>D6+D7+D8+D11</f>
        <v>4.038</v>
      </c>
      <c r="E5" s="16">
        <f>E6+E7+E8+E11</f>
        <v>4.038</v>
      </c>
      <c r="F5" s="17">
        <f t="shared" ref="F5:F11" si="0">IF(B5=D5,"与上年持平",IF(B5=0,D5/D5,(D5/B5-1)))</f>
        <v>-0.801572481572482</v>
      </c>
      <c r="G5" s="17">
        <f t="shared" ref="G5:G11" si="1">IF(C5=E5,"与上年持平",IF(C5=0,E5/E5,(E5/C5-1)))</f>
        <v>-0.801572481572482</v>
      </c>
      <c r="H5" s="18"/>
    </row>
    <row r="6" s="1" customFormat="1" ht="24.95" customHeight="1" spans="1:8">
      <c r="A6" s="19" t="s">
        <v>10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B9+B10</f>
        <v>18.69</v>
      </c>
      <c r="C8" s="27">
        <f>C9+C10</f>
        <v>18.69</v>
      </c>
      <c r="D8" s="27">
        <f>D10+D9</f>
        <v>4.01</v>
      </c>
      <c r="E8" s="27">
        <f>E10+E9</f>
        <v>4.01</v>
      </c>
      <c r="F8" s="25">
        <f t="shared" si="0"/>
        <v>-0.785446762974853</v>
      </c>
      <c r="G8" s="25">
        <f t="shared" si="1"/>
        <v>-0.785446762974853</v>
      </c>
      <c r="H8" s="26"/>
    </row>
    <row r="9" s="1" customFormat="1" ht="24.95" customHeight="1" spans="1:8">
      <c r="A9" s="28" t="s">
        <v>13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>
        <v>18.69</v>
      </c>
      <c r="C10" s="24">
        <v>18.69</v>
      </c>
      <c r="D10" s="24">
        <v>4.01</v>
      </c>
      <c r="E10" s="24">
        <v>4.01</v>
      </c>
      <c r="F10" s="25">
        <f t="shared" si="0"/>
        <v>-0.785446762974853</v>
      </c>
      <c r="G10" s="25">
        <f t="shared" si="1"/>
        <v>-0.785446762974853</v>
      </c>
      <c r="H10" s="26"/>
    </row>
    <row r="11" s="1" customFormat="1" ht="24.95" customHeight="1" spans="1:8">
      <c r="A11" s="29" t="s">
        <v>15</v>
      </c>
      <c r="B11" s="30">
        <v>1.66</v>
      </c>
      <c r="C11" s="30">
        <v>1.66</v>
      </c>
      <c r="D11" s="30">
        <v>0.028</v>
      </c>
      <c r="E11" s="30">
        <v>0.028</v>
      </c>
      <c r="F11" s="31">
        <f t="shared" si="0"/>
        <v>-0.983132530120482</v>
      </c>
      <c r="G11" s="31">
        <f t="shared" si="1"/>
        <v>-0.983132530120482</v>
      </c>
      <c r="H11" s="32"/>
    </row>
    <row r="12" s="2" customFormat="1" ht="15" customHeight="1" spans="1:8">
      <c r="A12" s="33" t="s">
        <v>16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17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18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36" t="s">
        <v>19</v>
      </c>
    </row>
  </sheetData>
  <mergeCells count="6">
    <mergeCell ref="A1:H1"/>
    <mergeCell ref="A3:A4"/>
    <mergeCell ref="B3:B4"/>
    <mergeCell ref="D3:D4"/>
    <mergeCell ref="F3:F4"/>
    <mergeCell ref="H3:H4"/>
  </mergeCells>
  <printOptions horizontalCentered="1"/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2024-04-16T05:06:00Z</dcterms:created>
  <dcterms:modified xsi:type="dcterms:W3CDTF">2026-04-08T11:32:21Z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